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wolek\Desktop\kanapki 2026\"/>
    </mc:Choice>
  </mc:AlternateContent>
  <bookViews>
    <workbookView xWindow="0" yWindow="0" windowWidth="25140" windowHeight="11880"/>
  </bookViews>
  <sheets>
    <sheet name="Arkusz 1" sheetId="2" r:id="rId1"/>
  </sheets>
  <definedNames>
    <definedName name="_xlnm.Print_Area" localSheetId="0">'Arkusz 1'!$A$1:$J$21</definedName>
  </definedNames>
  <calcPr calcId="152511" iterateDelta="1E-4"/>
</workbook>
</file>

<file path=xl/calcChain.xml><?xml version="1.0" encoding="utf-8"?>
<calcChain xmlns="http://schemas.openxmlformats.org/spreadsheetml/2006/main">
  <c r="F15" i="2" l="1"/>
  <c r="H15" i="2" s="1"/>
  <c r="I15" i="2" l="1"/>
  <c r="F18" i="2" l="1"/>
  <c r="H18" i="2" s="1"/>
  <c r="F17" i="2"/>
  <c r="F16" i="2"/>
  <c r="H16" i="2" s="1"/>
  <c r="F14" i="2"/>
  <c r="H14" i="2" s="1"/>
  <c r="I14" i="2" s="1"/>
  <c r="F13" i="2"/>
  <c r="F12" i="2"/>
  <c r="F11" i="2"/>
  <c r="H11" i="2" s="1"/>
  <c r="I11" i="2" s="1"/>
  <c r="F10" i="2"/>
  <c r="H10" i="2" s="1"/>
  <c r="F9" i="2"/>
  <c r="H12" i="2" l="1"/>
  <c r="I12" i="2" s="1"/>
  <c r="I16" i="2"/>
  <c r="H9" i="2"/>
  <c r="F19" i="2"/>
  <c r="I10" i="2"/>
  <c r="H13" i="2"/>
  <c r="I13" i="2" s="1"/>
  <c r="H17" i="2"/>
  <c r="I17" i="2" s="1"/>
  <c r="I18" i="2"/>
  <c r="H19" i="2" l="1"/>
  <c r="I9" i="2"/>
  <c r="I19" i="2" s="1"/>
</calcChain>
</file>

<file path=xl/sharedStrings.xml><?xml version="1.0" encoding="utf-8"?>
<sst xmlns="http://schemas.openxmlformats.org/spreadsheetml/2006/main" count="40" uniqueCount="30">
  <si>
    <t>SZT</t>
  </si>
  <si>
    <t>KG</t>
  </si>
  <si>
    <t>Lp.</t>
  </si>
  <si>
    <t>Nazwa</t>
  </si>
  <si>
    <t>J.m.</t>
  </si>
  <si>
    <t>Ilość</t>
  </si>
  <si>
    <t>Wartość netto</t>
  </si>
  <si>
    <t>Wartość brutto</t>
  </si>
  <si>
    <t>Nazwa handlowa, Producent 
(podać)</t>
  </si>
  <si>
    <t>Cena jedn. 
netto</t>
  </si>
  <si>
    <t>Stawka 
VAT</t>
  </si>
  <si>
    <t>Kwota 
Vat</t>
  </si>
  <si>
    <t>Ogółem:</t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</si>
  <si>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</si>
  <si>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</si>
  <si>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 xml:space="preserve">      podpis Wykonawcy</t>
  </si>
  <si>
    <r>
      <rPr>
        <b/>
        <sz val="11"/>
        <color theme="1"/>
        <rFont val="Calibri"/>
        <family val="2"/>
        <charset val="238"/>
        <scheme val="minor"/>
      </rPr>
      <t xml:space="preserve">Zamawiający:
</t>
    </r>
    <r>
      <rPr>
        <sz val="11"/>
        <color theme="1"/>
        <rFont val="Calibri"/>
        <family val="2"/>
        <charset val="238"/>
        <scheme val="minor"/>
      </rPr>
      <t>Szpital Chorób Płuc i Opieka Długoterminowa im. św. Jana Pawła II w Górnie
36-051 Górno, ul. Rzeszowska 5, woj. podkarpackie</t>
    </r>
  </si>
  <si>
    <t>………………………………… dnia ……… ……… 2026 r.                                                                                          ………………………………………………………</t>
  </si>
  <si>
    <t>ser żółty</t>
  </si>
  <si>
    <t>Sos 100wysp FANEX 1 KG</t>
  </si>
  <si>
    <t>Woda 1,5 l gazowana</t>
  </si>
  <si>
    <t>Woda 1,5 l niegazowana</t>
  </si>
  <si>
    <t>Mozzarella op. 125g</t>
  </si>
  <si>
    <t>ogórek konserwowy 0,9kg</t>
  </si>
  <si>
    <t>Majonez 0,62kg</t>
  </si>
  <si>
    <t>ketchup  500g</t>
  </si>
  <si>
    <t>papryka konserwowa 0,9kg</t>
  </si>
  <si>
    <t>mus owocowo-warzywny 100g</t>
  </si>
  <si>
    <t>ST/DZP-P/11/2026 - Załącznik nr 1</t>
  </si>
  <si>
    <t>FORMULARZ CENOWY
kanapki dostawa artykułów spożywczych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</si>
</sst>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7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164" fontId="8" fillId="0" borderId="0"/>
    <xf numFmtId="164" fontId="14" fillId="0" borderId="0">
      <alignment horizontal="center"/>
    </xf>
    <xf numFmtId="164" fontId="14" fillId="0" borderId="0">
      <alignment horizontal="center" textRotation="90"/>
    </xf>
    <xf numFmtId="164" fontId="12" fillId="0" borderId="0"/>
    <xf numFmtId="164" fontId="15" fillId="0" borderId="0"/>
    <xf numFmtId="165" fontId="15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9" fontId="0" fillId="3" borderId="0" xfId="0" applyNumberForma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" fontId="4" fillId="0" borderId="6" xfId="0" applyNumberFormat="1" applyFont="1" applyBorder="1" applyAlignment="1">
      <alignment horizontal="center" vertical="center" wrapText="1"/>
    </xf>
    <xf numFmtId="164" fontId="11" fillId="0" borderId="1" xfId="2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164" fontId="11" fillId="0" borderId="7" xfId="7" applyFont="1" applyFill="1" applyBorder="1" applyAlignment="1">
      <alignment horizontal="center" vertical="center" wrapText="1"/>
    </xf>
    <xf numFmtId="164" fontId="11" fillId="0" borderId="7" xfId="7" applyFont="1" applyBorder="1" applyAlignment="1">
      <alignment horizontal="center" vertical="center" wrapText="1"/>
    </xf>
    <xf numFmtId="164" fontId="11" fillId="5" borderId="7" xfId="7" applyFont="1" applyFill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16" fillId="5" borderId="7" xfId="2" applyFont="1" applyFill="1" applyBorder="1"/>
    <xf numFmtId="164" fontId="16" fillId="5" borderId="7" xfId="2" applyFont="1" applyFill="1" applyBorder="1" applyAlignment="1">
      <alignment horizontal="left" vertical="center" wrapText="1"/>
    </xf>
    <xf numFmtId="3" fontId="11" fillId="0" borderId="7" xfId="7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4" borderId="0" xfId="0" applyFont="1" applyFill="1" applyAlignment="1">
      <alignment horizontal="left" wrapText="1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left" vertical="top" wrapText="1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horizontal="left"/>
    </xf>
  </cellXfs>
  <cellStyles count="13">
    <cellStyle name="Excel Built-in Normal" xfId="2"/>
    <cellStyle name="Excel Built-in Normal 1" xfId="7"/>
    <cellStyle name="Heading" xfId="3"/>
    <cellStyle name="Heading 1" xfId="8"/>
    <cellStyle name="Heading1" xfId="4"/>
    <cellStyle name="Heading1 1" xfId="9"/>
    <cellStyle name="Normalny" xfId="0" builtinId="0"/>
    <cellStyle name="Normalny 2" xfId="1"/>
    <cellStyle name="Normalny 2 2" xfId="10"/>
    <cellStyle name="Result" xfId="5"/>
    <cellStyle name="Result 1" xfId="11"/>
    <cellStyle name="Result2" xfId="6"/>
    <cellStyle name="Result2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3" sqref="A3:J3"/>
    </sheetView>
  </sheetViews>
  <sheetFormatPr defaultColWidth="31.42578125" defaultRowHeight="15" x14ac:dyDescent="0.25"/>
  <cols>
    <col min="1" max="1" width="5.5703125" style="7" customWidth="1"/>
    <col min="2" max="2" width="41" style="6" customWidth="1"/>
    <col min="3" max="3" width="7.42578125" style="7" customWidth="1"/>
    <col min="4" max="4" width="10.7109375" style="8" customWidth="1"/>
    <col min="5" max="5" width="10.7109375" style="9" customWidth="1"/>
    <col min="6" max="6" width="14.5703125" style="9" customWidth="1"/>
    <col min="7" max="7" width="9" style="10" customWidth="1"/>
    <col min="8" max="8" width="11.7109375" style="6" customWidth="1"/>
    <col min="9" max="9" width="15.5703125" style="6" customWidth="1"/>
    <col min="10" max="10" width="23.5703125" style="6" customWidth="1"/>
    <col min="11" max="16384" width="31.42578125" style="6"/>
  </cols>
  <sheetData>
    <row r="1" spans="1:10" x14ac:dyDescent="0.25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66" customHeight="1" x14ac:dyDescent="0.2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56.25" customHeight="1" x14ac:dyDescent="0.25">
      <c r="A3" s="36" t="s">
        <v>29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42" customHeight="1" x14ac:dyDescent="0.25">
      <c r="A4" s="38" t="s">
        <v>13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24.75" customHeight="1" x14ac:dyDescent="0.25">
      <c r="A5" s="38" t="s">
        <v>13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27" customHeight="1" x14ac:dyDescent="0.25">
      <c r="A6" s="38" t="s">
        <v>13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46.5" customHeight="1" x14ac:dyDescent="0.25">
      <c r="A7" s="28" t="s">
        <v>14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42.75" x14ac:dyDescent="0.25">
      <c r="A8" s="11" t="s">
        <v>2</v>
      </c>
      <c r="B8" s="1" t="s">
        <v>3</v>
      </c>
      <c r="C8" s="1" t="s">
        <v>4</v>
      </c>
      <c r="D8" s="4" t="s">
        <v>5</v>
      </c>
      <c r="E8" s="4" t="s">
        <v>9</v>
      </c>
      <c r="F8" s="4" t="s">
        <v>6</v>
      </c>
      <c r="G8" s="5" t="s">
        <v>10</v>
      </c>
      <c r="H8" s="1" t="s">
        <v>11</v>
      </c>
      <c r="I8" s="1" t="s">
        <v>7</v>
      </c>
      <c r="J8" s="1" t="s">
        <v>8</v>
      </c>
    </row>
    <row r="9" spans="1:10" x14ac:dyDescent="0.25">
      <c r="A9" s="2">
        <v>1</v>
      </c>
      <c r="B9" s="25" t="s">
        <v>25</v>
      </c>
      <c r="C9" s="17" t="s">
        <v>0</v>
      </c>
      <c r="D9" s="20">
        <v>100</v>
      </c>
      <c r="E9" s="3"/>
      <c r="F9" s="3">
        <f t="shared" ref="F9:F18" si="0">D9*E9</f>
        <v>0</v>
      </c>
      <c r="G9" s="12">
        <v>0.05</v>
      </c>
      <c r="H9" s="3">
        <f t="shared" ref="H9:H18" si="1">ROUND(F9*G9,2)</f>
        <v>0</v>
      </c>
      <c r="I9" s="3">
        <f t="shared" ref="I9:I18" si="2">F9+H9</f>
        <v>0</v>
      </c>
      <c r="J9" s="13"/>
    </row>
    <row r="10" spans="1:10" x14ac:dyDescent="0.25">
      <c r="A10" s="2">
        <v>2</v>
      </c>
      <c r="B10" s="25" t="s">
        <v>24</v>
      </c>
      <c r="C10" s="17" t="s">
        <v>0</v>
      </c>
      <c r="D10" s="20">
        <v>100</v>
      </c>
      <c r="E10" s="3"/>
      <c r="F10" s="3">
        <f t="shared" si="0"/>
        <v>0</v>
      </c>
      <c r="G10" s="12">
        <v>0.05</v>
      </c>
      <c r="H10" s="3">
        <f t="shared" si="1"/>
        <v>0</v>
      </c>
      <c r="I10" s="3">
        <f t="shared" si="2"/>
        <v>0</v>
      </c>
      <c r="J10" s="13"/>
    </row>
    <row r="11" spans="1:10" x14ac:dyDescent="0.25">
      <c r="A11" s="2">
        <v>3</v>
      </c>
      <c r="B11" s="25" t="s">
        <v>22</v>
      </c>
      <c r="C11" s="17" t="s">
        <v>0</v>
      </c>
      <c r="D11" s="21">
        <v>250</v>
      </c>
      <c r="E11" s="3"/>
      <c r="F11" s="3">
        <f t="shared" si="0"/>
        <v>0</v>
      </c>
      <c r="G11" s="12">
        <v>0.05</v>
      </c>
      <c r="H11" s="3">
        <f t="shared" si="1"/>
        <v>0</v>
      </c>
      <c r="I11" s="3">
        <f t="shared" si="2"/>
        <v>0</v>
      </c>
      <c r="J11" s="13"/>
    </row>
    <row r="12" spans="1:10" x14ac:dyDescent="0.25">
      <c r="A12" s="2">
        <v>4</v>
      </c>
      <c r="B12" s="25" t="s">
        <v>23</v>
      </c>
      <c r="C12" s="17" t="s">
        <v>0</v>
      </c>
      <c r="D12" s="21">
        <v>250</v>
      </c>
      <c r="E12" s="3"/>
      <c r="F12" s="3">
        <f t="shared" si="0"/>
        <v>0</v>
      </c>
      <c r="G12" s="12">
        <v>0.05</v>
      </c>
      <c r="H12" s="3">
        <f t="shared" si="1"/>
        <v>0</v>
      </c>
      <c r="I12" s="3">
        <f t="shared" si="2"/>
        <v>0</v>
      </c>
      <c r="J12" s="13"/>
    </row>
    <row r="13" spans="1:10" x14ac:dyDescent="0.25">
      <c r="A13" s="2">
        <v>5</v>
      </c>
      <c r="B13" s="25" t="s">
        <v>26</v>
      </c>
      <c r="C13" s="17" t="s">
        <v>0</v>
      </c>
      <c r="D13" s="21">
        <v>100</v>
      </c>
      <c r="E13" s="3"/>
      <c r="F13" s="3">
        <f t="shared" si="0"/>
        <v>0</v>
      </c>
      <c r="G13" s="12">
        <v>0.05</v>
      </c>
      <c r="H13" s="3">
        <f t="shared" si="1"/>
        <v>0</v>
      </c>
      <c r="I13" s="3">
        <f t="shared" si="2"/>
        <v>0</v>
      </c>
      <c r="J13" s="13"/>
    </row>
    <row r="14" spans="1:10" x14ac:dyDescent="0.25">
      <c r="A14" s="2">
        <v>6</v>
      </c>
      <c r="B14" s="25" t="s">
        <v>18</v>
      </c>
      <c r="C14" s="17" t="s">
        <v>1</v>
      </c>
      <c r="D14" s="22">
        <v>180</v>
      </c>
      <c r="E14" s="3"/>
      <c r="F14" s="3">
        <f t="shared" si="0"/>
        <v>0</v>
      </c>
      <c r="G14" s="12">
        <v>0.05</v>
      </c>
      <c r="H14" s="3">
        <f t="shared" si="1"/>
        <v>0</v>
      </c>
      <c r="I14" s="3">
        <f t="shared" si="2"/>
        <v>0</v>
      </c>
      <c r="J14" s="13"/>
    </row>
    <row r="15" spans="1:10" x14ac:dyDescent="0.25">
      <c r="A15" s="2">
        <v>7</v>
      </c>
      <c r="B15" s="25" t="s">
        <v>27</v>
      </c>
      <c r="C15" s="17" t="s">
        <v>0</v>
      </c>
      <c r="D15" s="22">
        <v>600</v>
      </c>
      <c r="E15" s="3"/>
      <c r="F15" s="3">
        <f t="shared" si="0"/>
        <v>0</v>
      </c>
      <c r="G15" s="12">
        <v>0.05</v>
      </c>
      <c r="H15" s="3">
        <f t="shared" si="1"/>
        <v>0</v>
      </c>
      <c r="I15" s="3">
        <f t="shared" si="2"/>
        <v>0</v>
      </c>
      <c r="J15" s="13"/>
    </row>
    <row r="16" spans="1:10" x14ac:dyDescent="0.25">
      <c r="A16" s="2">
        <v>8</v>
      </c>
      <c r="B16" s="25" t="s">
        <v>19</v>
      </c>
      <c r="C16" s="17" t="s">
        <v>0</v>
      </c>
      <c r="D16" s="21">
        <v>7</v>
      </c>
      <c r="E16" s="3"/>
      <c r="F16" s="3">
        <f t="shared" si="0"/>
        <v>0</v>
      </c>
      <c r="G16" s="12">
        <v>0.05</v>
      </c>
      <c r="H16" s="3">
        <f t="shared" si="1"/>
        <v>0</v>
      </c>
      <c r="I16" s="3">
        <f t="shared" si="2"/>
        <v>0</v>
      </c>
      <c r="J16" s="13"/>
    </row>
    <row r="17" spans="1:10" x14ac:dyDescent="0.25">
      <c r="A17" s="2">
        <v>9</v>
      </c>
      <c r="B17" s="26" t="s">
        <v>20</v>
      </c>
      <c r="C17" s="17" t="s">
        <v>0</v>
      </c>
      <c r="D17" s="27">
        <v>3680</v>
      </c>
      <c r="E17" s="3"/>
      <c r="F17" s="3">
        <f t="shared" si="0"/>
        <v>0</v>
      </c>
      <c r="G17" s="12">
        <v>0.05</v>
      </c>
      <c r="H17" s="3">
        <f t="shared" si="1"/>
        <v>0</v>
      </c>
      <c r="I17" s="3">
        <f t="shared" si="2"/>
        <v>0</v>
      </c>
      <c r="J17" s="13"/>
    </row>
    <row r="18" spans="1:10" x14ac:dyDescent="0.25">
      <c r="A18" s="2">
        <v>10</v>
      </c>
      <c r="B18" s="25" t="s">
        <v>21</v>
      </c>
      <c r="C18" s="17" t="s">
        <v>0</v>
      </c>
      <c r="D18" s="23">
        <v>2800</v>
      </c>
      <c r="E18" s="3"/>
      <c r="F18" s="3">
        <f t="shared" si="0"/>
        <v>0</v>
      </c>
      <c r="G18" s="12">
        <v>0.05</v>
      </c>
      <c r="H18" s="3">
        <f t="shared" si="1"/>
        <v>0</v>
      </c>
      <c r="I18" s="3">
        <f t="shared" si="2"/>
        <v>0</v>
      </c>
      <c r="J18" s="24"/>
    </row>
    <row r="19" spans="1:10" ht="26.25" customHeight="1" thickBot="1" x14ac:dyDescent="0.3">
      <c r="A19" s="30" t="s">
        <v>12</v>
      </c>
      <c r="B19" s="31"/>
      <c r="C19" s="31"/>
      <c r="D19" s="31"/>
      <c r="E19" s="32"/>
      <c r="F19" s="16">
        <f>SUM(F9:F18)</f>
        <v>0</v>
      </c>
      <c r="G19" s="14"/>
      <c r="H19" s="16">
        <f>SUM(H9:H18)</f>
        <v>0</v>
      </c>
      <c r="I19" s="16">
        <f>SUM(I9:I18)</f>
        <v>0</v>
      </c>
      <c r="J19" s="15"/>
    </row>
    <row r="20" spans="1:10" ht="62.25" customHeight="1" x14ac:dyDescent="0.25">
      <c r="A20" s="33" t="s">
        <v>17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10" ht="19.5" customHeight="1" x14ac:dyDescent="0.25">
      <c r="A21" s="18"/>
      <c r="B21" s="19"/>
      <c r="C21" s="19"/>
      <c r="D21" s="19"/>
      <c r="E21" s="18"/>
      <c r="F21" s="19"/>
      <c r="G21" s="19"/>
      <c r="H21" s="19" t="s">
        <v>15</v>
      </c>
      <c r="I21" s="19"/>
      <c r="J21" s="19"/>
    </row>
  </sheetData>
  <mergeCells count="9">
    <mergeCell ref="A7:J7"/>
    <mergeCell ref="A19:E19"/>
    <mergeCell ref="A20:J20"/>
    <mergeCell ref="A1:J1"/>
    <mergeCell ref="A2:J2"/>
    <mergeCell ref="A3:J3"/>
    <mergeCell ref="A4:J4"/>
    <mergeCell ref="A5:J5"/>
    <mergeCell ref="A6:J6"/>
  </mergeCells>
  <pageMargins left="0.19685039370078741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Aneta Kwolek</cp:lastModifiedBy>
  <cp:lastPrinted>2023-02-09T11:48:09Z</cp:lastPrinted>
  <dcterms:created xsi:type="dcterms:W3CDTF">2021-03-31T06:29:41Z</dcterms:created>
  <dcterms:modified xsi:type="dcterms:W3CDTF">2026-05-13T10:11:41Z</dcterms:modified>
</cp:coreProperties>
</file>